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id\"/>
    </mc:Choice>
  </mc:AlternateContent>
  <bookViews>
    <workbookView xWindow="0" yWindow="0" windowWidth="28800" windowHeight="11610"/>
  </bookViews>
  <sheets>
    <sheet name="North" sheetId="1" r:id="rId1"/>
    <sheet name="Central" sheetId="4" r:id="rId2"/>
    <sheet name="South" sheetId="5" r:id="rId3"/>
    <sheet name="North-South" sheetId="8" r:id="rId4"/>
    <sheet name="North-Central" sheetId="6" r:id="rId5"/>
    <sheet name="Central-South" sheetId="7" r:id="rId6"/>
  </sheets>
  <calcPr calcId="152511"/>
</workbook>
</file>

<file path=xl/calcChain.xml><?xml version="1.0" encoding="utf-8"?>
<calcChain xmlns="http://schemas.openxmlformats.org/spreadsheetml/2006/main">
  <c r="B7" i="4" l="1"/>
  <c r="B26" i="8" l="1"/>
  <c r="B9" i="8"/>
  <c r="B26" i="7"/>
  <c r="B9" i="7"/>
  <c r="B26" i="6"/>
  <c r="B9" i="6"/>
  <c r="B26" i="4" l="1"/>
  <c r="B9" i="4"/>
  <c r="B26" i="5"/>
  <c r="B9" i="5"/>
  <c r="B26" i="1" l="1"/>
  <c r="B7" i="1" s="1"/>
  <c r="B9" i="1"/>
</calcChain>
</file>

<file path=xl/sharedStrings.xml><?xml version="1.0" encoding="utf-8"?>
<sst xmlns="http://schemas.openxmlformats.org/spreadsheetml/2006/main" count="156" uniqueCount="31">
  <si>
    <t>Member Months to Use for Bidding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</si>
  <si>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</si>
  <si>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</si>
  <si>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</si>
  <si>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</si>
  <si>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</si>
  <si>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</si>
  <si>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</si>
  <si>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</si>
  <si>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</si>
  <si>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</si>
  <si>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</si>
  <si>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</si>
  <si>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</si>
  <si>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</si>
  <si>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</si>
  <si>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</si>
  <si>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</si>
  <si>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</si>
  <si>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</si>
  <si>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</si>
  <si>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</si>
  <si>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</si>
  <si>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</si>
  <si>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</si>
  <si>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</si>
  <si>
    <t>Central and South GSAs</t>
  </si>
  <si>
    <t>North and Central GSAs</t>
  </si>
  <si>
    <t>North and South GSAs</t>
  </si>
  <si>
    <t>South GSA</t>
  </si>
  <si>
    <t>North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</si>
</sst>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3" xfId="1" applyFont="1" applyFill="1" applyBorder="1"/>
    <xf numFmtId="0" fontId="0" fillId="0" borderId="3" xfId="0" applyBorder="1"/>
    <xf numFmtId="44" fontId="0" fillId="0" borderId="0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3" fontId="0" fillId="4" borderId="0" xfId="0" applyNumberFormat="1" applyFill="1" applyBorder="1"/>
    <xf numFmtId="0" fontId="0" fillId="0" borderId="7" xfId="0" applyBorder="1" applyAlignment="1">
      <alignment horizontal="left" vertical="center" indent="2"/>
    </xf>
    <xf numFmtId="0" fontId="0" fillId="0" borderId="11" xfId="0" applyBorder="1"/>
    <xf numFmtId="0" fontId="0" fillId="0" borderId="12" xfId="0" applyBorder="1"/>
    <xf numFmtId="44" fontId="0" fillId="0" borderId="8" xfId="0" applyNumberFormat="1" applyBorder="1"/>
    <xf numFmtId="0" fontId="0" fillId="0" borderId="13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tabSelected="1" zoomScaleNormal="100" zoomScaleSheetLayoutView="112" workbookViewId="0">
      <selection activeCell="G13" sqref="G13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1" t="s">
        <v>30</v>
      </c>
      <c r="B2" s="22"/>
      <c r="C2" s="22"/>
      <c r="D2" s="23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990000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4" t="s">
        <v>24</v>
      </c>
      <c r="B6" s="25"/>
      <c r="C6" s="25"/>
      <c r="D6" s="26"/>
    </row>
    <row r="7" spans="1:4" x14ac:dyDescent="0.25">
      <c r="A7" s="9" t="s">
        <v>16</v>
      </c>
      <c r="B7" s="17">
        <f>B26</f>
        <v>26.042819304379119</v>
      </c>
      <c r="C7" s="1"/>
      <c r="D7" s="10"/>
    </row>
    <row r="8" spans="1:4" x14ac:dyDescent="0.25">
      <c r="A8" s="9" t="s">
        <v>18</v>
      </c>
      <c r="B8" s="18">
        <v>0.54571594510427368</v>
      </c>
      <c r="C8" s="1"/>
      <c r="D8" s="10"/>
    </row>
    <row r="9" spans="1:4" x14ac:dyDescent="0.25">
      <c r="A9" s="9" t="s">
        <v>19</v>
      </c>
      <c r="B9" s="2">
        <f>1-B8</f>
        <v>0.45428405489572632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15.776130486726359</v>
      </c>
      <c r="C13" s="1"/>
      <c r="D13" s="10"/>
    </row>
    <row r="14" spans="1:4" x14ac:dyDescent="0.25">
      <c r="A14" s="12" t="s">
        <v>3</v>
      </c>
      <c r="B14" s="19">
        <v>1.371170936406978</v>
      </c>
      <c r="C14" s="1"/>
      <c r="D14" s="10"/>
    </row>
    <row r="15" spans="1:4" x14ac:dyDescent="0.25">
      <c r="A15" s="12" t="s">
        <v>4</v>
      </c>
      <c r="B15" s="19">
        <v>0.87163636363636365</v>
      </c>
      <c r="C15" s="1"/>
      <c r="D15" s="10"/>
    </row>
    <row r="16" spans="1:4" x14ac:dyDescent="0.25">
      <c r="A16" s="12" t="s">
        <v>8</v>
      </c>
      <c r="B16" s="19">
        <v>3.2246276629644122</v>
      </c>
      <c r="C16" s="1"/>
      <c r="D16" s="10"/>
    </row>
    <row r="17" spans="1:4" x14ac:dyDescent="0.25">
      <c r="A17" s="12" t="s">
        <v>9</v>
      </c>
      <c r="B17" s="19">
        <v>1.6331986214717862</v>
      </c>
      <c r="C17" s="1"/>
      <c r="D17" s="10"/>
    </row>
    <row r="18" spans="1:4" x14ac:dyDescent="0.25">
      <c r="A18" s="12" t="s">
        <v>10</v>
      </c>
      <c r="B18" s="19">
        <v>0.60850458697916832</v>
      </c>
      <c r="C18" s="1"/>
      <c r="D18" s="10"/>
    </row>
    <row r="19" spans="1:4" x14ac:dyDescent="0.25">
      <c r="A19" s="12" t="s">
        <v>11</v>
      </c>
      <c r="B19" s="19">
        <v>0.18427022842219937</v>
      </c>
      <c r="C19" s="1"/>
      <c r="D19" s="10"/>
    </row>
    <row r="20" spans="1:4" x14ac:dyDescent="0.25">
      <c r="A20" s="12" t="s">
        <v>12</v>
      </c>
      <c r="B20" s="19">
        <v>0.40233697118433087</v>
      </c>
      <c r="C20" s="1"/>
      <c r="D20" s="10"/>
    </row>
    <row r="21" spans="1:4" x14ac:dyDescent="0.25">
      <c r="A21" s="12" t="s">
        <v>13</v>
      </c>
      <c r="B21" s="19">
        <v>0</v>
      </c>
      <c r="C21" s="1"/>
      <c r="D21" s="10"/>
    </row>
    <row r="22" spans="1:4" x14ac:dyDescent="0.25">
      <c r="A22" s="12" t="s">
        <v>14</v>
      </c>
      <c r="B22" s="19">
        <v>1.3450046399999997E-2</v>
      </c>
      <c r="C22" s="1"/>
      <c r="D22" s="10"/>
    </row>
    <row r="23" spans="1:4" x14ac:dyDescent="0.25">
      <c r="A23" s="12" t="s">
        <v>5</v>
      </c>
      <c r="B23" s="19">
        <v>0.16949458401742731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1.7879988161700939</v>
      </c>
      <c r="C25" s="1"/>
      <c r="D25" s="10"/>
    </row>
    <row r="26" spans="1:4" x14ac:dyDescent="0.25">
      <c r="A26" s="13" t="s">
        <v>17</v>
      </c>
      <c r="B26" s="3">
        <f>SUM(B13:B25)</f>
        <v>26.042819304379119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4" t="s">
        <v>25</v>
      </c>
      <c r="B29" s="25"/>
      <c r="C29" s="25"/>
      <c r="D29" s="26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1E-4</v>
      </c>
      <c r="C31" s="20">
        <v>1E-4</v>
      </c>
      <c r="D31" s="20">
        <v>1E-4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zoomScaleNormal="100" workbookViewId="0">
      <selection activeCell="A7" sqref="A7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1" t="s">
        <v>15</v>
      </c>
      <c r="B2" s="22"/>
      <c r="C2" s="22"/>
      <c r="D2" s="23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3170000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4" t="s">
        <v>24</v>
      </c>
      <c r="B6" s="25"/>
      <c r="C6" s="25"/>
      <c r="D6" s="26"/>
    </row>
    <row r="7" spans="1:4" x14ac:dyDescent="0.25">
      <c r="A7" s="9" t="s">
        <v>16</v>
      </c>
      <c r="B7" s="17">
        <f>B26</f>
        <v>20.522686289297692</v>
      </c>
      <c r="C7" s="1"/>
      <c r="D7" s="10"/>
    </row>
    <row r="8" spans="1:4" x14ac:dyDescent="0.25">
      <c r="A8" s="9" t="s">
        <v>18</v>
      </c>
      <c r="B8" s="18">
        <v>0.27281123093966803</v>
      </c>
      <c r="C8" s="1"/>
      <c r="D8" s="10"/>
    </row>
    <row r="9" spans="1:4" x14ac:dyDescent="0.25">
      <c r="A9" s="9" t="s">
        <v>19</v>
      </c>
      <c r="B9" s="2">
        <f>1-B8</f>
        <v>0.72718876906033203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13.295937908741505</v>
      </c>
      <c r="C13" s="1"/>
      <c r="D13" s="10"/>
    </row>
    <row r="14" spans="1:4" x14ac:dyDescent="0.25">
      <c r="A14" s="12" t="s">
        <v>3</v>
      </c>
      <c r="B14" s="19">
        <v>0.54435013395295884</v>
      </c>
      <c r="C14" s="1"/>
      <c r="D14" s="10"/>
    </row>
    <row r="15" spans="1:4" x14ac:dyDescent="0.25">
      <c r="A15" s="12" t="s">
        <v>4</v>
      </c>
      <c r="B15" s="19">
        <v>0.34338170347003155</v>
      </c>
      <c r="C15" s="1"/>
      <c r="D15" s="10"/>
    </row>
    <row r="16" spans="1:4" x14ac:dyDescent="0.25">
      <c r="A16" s="12" t="s">
        <v>8</v>
      </c>
      <c r="B16" s="19">
        <v>3.1100558509947493</v>
      </c>
      <c r="C16" s="1"/>
      <c r="D16" s="10"/>
    </row>
    <row r="17" spans="1:4" x14ac:dyDescent="0.25">
      <c r="A17" s="12" t="s">
        <v>9</v>
      </c>
      <c r="B17" s="19">
        <v>1.447970009028998</v>
      </c>
      <c r="C17" s="1"/>
      <c r="D17" s="10"/>
    </row>
    <row r="18" spans="1:4" x14ac:dyDescent="0.25">
      <c r="A18" s="12" t="s">
        <v>10</v>
      </c>
      <c r="B18" s="19">
        <v>0.45509899758053624</v>
      </c>
      <c r="C18" s="1"/>
      <c r="D18" s="10"/>
    </row>
    <row r="19" spans="1:4" x14ac:dyDescent="0.25">
      <c r="A19" s="12" t="s">
        <v>11</v>
      </c>
      <c r="B19" s="19">
        <v>0.21275238645934028</v>
      </c>
      <c r="C19" s="1"/>
      <c r="D19" s="10"/>
    </row>
    <row r="20" spans="1:4" x14ac:dyDescent="0.25">
      <c r="A20" s="12" t="s">
        <v>12</v>
      </c>
      <c r="B20" s="19">
        <v>0.1601577246071314</v>
      </c>
      <c r="C20" s="1"/>
      <c r="D20" s="10"/>
    </row>
    <row r="21" spans="1:4" x14ac:dyDescent="0.25">
      <c r="A21" s="12" t="s">
        <v>13</v>
      </c>
      <c r="B21" s="19">
        <v>0</v>
      </c>
      <c r="C21" s="1"/>
      <c r="D21" s="10"/>
    </row>
    <row r="22" spans="1:4" x14ac:dyDescent="0.25">
      <c r="A22" s="12" t="s">
        <v>14</v>
      </c>
      <c r="B22" s="19">
        <v>5.2986543899053613E-3</v>
      </c>
      <c r="C22" s="1"/>
      <c r="D22" s="10"/>
    </row>
    <row r="23" spans="1:4" x14ac:dyDescent="0.25">
      <c r="A23" s="12" t="s">
        <v>5</v>
      </c>
      <c r="B23" s="19">
        <v>0.17394532126417717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0.77373759880835935</v>
      </c>
      <c r="C25" s="1"/>
      <c r="D25" s="10"/>
    </row>
    <row r="26" spans="1:4" x14ac:dyDescent="0.25">
      <c r="A26" s="13" t="s">
        <v>17</v>
      </c>
      <c r="B26" s="3">
        <f>SUM(B13:B25)</f>
        <v>20.522686289297692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4" t="s">
        <v>25</v>
      </c>
      <c r="B29" s="25"/>
      <c r="C29" s="25"/>
      <c r="D29" s="26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1E-4</v>
      </c>
      <c r="C31" s="20">
        <v>1E-4</v>
      </c>
      <c r="D31" s="20">
        <v>1E-4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workbookViewId="0">
      <selection activeCell="G20" sqref="G20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1" t="s">
        <v>29</v>
      </c>
      <c r="B2" s="22"/>
      <c r="C2" s="22"/>
      <c r="D2" s="23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1630000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4" t="s">
        <v>24</v>
      </c>
      <c r="B6" s="25"/>
      <c r="C6" s="25"/>
      <c r="D6" s="26"/>
    </row>
    <row r="7" spans="1:4" x14ac:dyDescent="0.25">
      <c r="A7" s="9" t="s">
        <v>16</v>
      </c>
      <c r="B7" s="17">
        <v>23.939968559981125</v>
      </c>
      <c r="C7" s="1"/>
      <c r="D7" s="10"/>
    </row>
    <row r="8" spans="1:4" x14ac:dyDescent="0.25">
      <c r="A8" s="9" t="s">
        <v>18</v>
      </c>
      <c r="B8" s="18">
        <v>0.42183271265619576</v>
      </c>
      <c r="C8" s="1"/>
      <c r="D8" s="10"/>
    </row>
    <row r="9" spans="1:4" x14ac:dyDescent="0.25">
      <c r="A9" s="9" t="s">
        <v>19</v>
      </c>
      <c r="B9" s="2">
        <f>1-B8</f>
        <v>0.57816728734380418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15.733558893051123</v>
      </c>
      <c r="C13" s="1"/>
      <c r="D13" s="10"/>
    </row>
    <row r="14" spans="1:4" x14ac:dyDescent="0.25">
      <c r="A14" s="12" t="s">
        <v>3</v>
      </c>
      <c r="B14" s="19">
        <v>1.0270473903267014</v>
      </c>
      <c r="C14" s="1"/>
      <c r="D14" s="10"/>
    </row>
    <row r="15" spans="1:4" x14ac:dyDescent="0.25">
      <c r="A15" s="12" t="s">
        <v>4</v>
      </c>
      <c r="B15" s="19">
        <v>0.65140269938650319</v>
      </c>
      <c r="C15" s="1"/>
      <c r="D15" s="10"/>
    </row>
    <row r="16" spans="1:4" x14ac:dyDescent="0.25">
      <c r="A16" s="12" t="s">
        <v>8</v>
      </c>
      <c r="B16" s="19">
        <v>3.4344504552137338</v>
      </c>
      <c r="C16" s="1"/>
      <c r="D16" s="10"/>
    </row>
    <row r="17" spans="1:4" x14ac:dyDescent="0.25">
      <c r="A17" s="12" t="s">
        <v>9</v>
      </c>
      <c r="B17" s="19">
        <v>1.6686278718964664</v>
      </c>
      <c r="C17" s="1"/>
      <c r="D17" s="10"/>
    </row>
    <row r="18" spans="1:4" x14ac:dyDescent="0.25">
      <c r="A18" s="12" t="s">
        <v>10</v>
      </c>
      <c r="B18" s="19">
        <v>0.57470490420428411</v>
      </c>
      <c r="C18" s="1"/>
      <c r="D18" s="10"/>
    </row>
    <row r="19" spans="1:4" x14ac:dyDescent="0.25">
      <c r="A19" s="12" t="s">
        <v>11</v>
      </c>
      <c r="B19" s="19">
        <v>0.21576914829043933</v>
      </c>
      <c r="C19" s="1"/>
      <c r="D19" s="10"/>
    </row>
    <row r="20" spans="1:4" x14ac:dyDescent="0.25">
      <c r="A20" s="12" t="s">
        <v>12</v>
      </c>
      <c r="B20" s="19">
        <v>0.30160245417696296</v>
      </c>
      <c r="C20" s="1"/>
      <c r="D20" s="10"/>
    </row>
    <row r="21" spans="1:4" x14ac:dyDescent="0.25">
      <c r="A21" s="12" t="s">
        <v>13</v>
      </c>
      <c r="B21" s="19">
        <v>0</v>
      </c>
      <c r="C21" s="1"/>
      <c r="D21" s="10"/>
    </row>
    <row r="22" spans="1:4" x14ac:dyDescent="0.25">
      <c r="A22" s="12" t="s">
        <v>14</v>
      </c>
      <c r="B22" s="19">
        <v>1.005166477369325E-2</v>
      </c>
      <c r="C22" s="1"/>
      <c r="D22" s="10"/>
    </row>
    <row r="23" spans="1:4" x14ac:dyDescent="0.25">
      <c r="A23" s="12" t="s">
        <v>5</v>
      </c>
      <c r="B23" s="19">
        <v>0.18635602115630395</v>
      </c>
      <c r="C23" s="1"/>
      <c r="D23" s="10"/>
    </row>
    <row r="24" spans="1:4" x14ac:dyDescent="0.25">
      <c r="A24" s="12" t="s">
        <v>6</v>
      </c>
      <c r="B24" s="19">
        <v>0</v>
      </c>
      <c r="C24" s="1"/>
      <c r="D24" s="10"/>
    </row>
    <row r="25" spans="1:4" x14ac:dyDescent="0.25">
      <c r="A25" s="12" t="s">
        <v>7</v>
      </c>
      <c r="B25" s="19">
        <v>1.3748557662503125</v>
      </c>
      <c r="C25" s="1"/>
      <c r="D25" s="10"/>
    </row>
    <row r="26" spans="1:4" x14ac:dyDescent="0.25">
      <c r="A26" s="13" t="s">
        <v>17</v>
      </c>
      <c r="B26" s="3">
        <f>SUM(B13:B25)</f>
        <v>25.178427268726523</v>
      </c>
      <c r="C26" s="4"/>
      <c r="D26" s="14"/>
    </row>
    <row r="27" spans="1:4" x14ac:dyDescent="0.25">
      <c r="A27" s="9"/>
      <c r="B27" s="1"/>
      <c r="C27" s="1"/>
      <c r="D27" s="10"/>
    </row>
    <row r="28" spans="1:4" x14ac:dyDescent="0.25">
      <c r="A28" s="9"/>
      <c r="B28" s="1"/>
      <c r="C28" s="1"/>
      <c r="D28" s="10"/>
    </row>
    <row r="29" spans="1:4" x14ac:dyDescent="0.25">
      <c r="A29" s="24" t="s">
        <v>25</v>
      </c>
      <c r="B29" s="25"/>
      <c r="C29" s="25"/>
      <c r="D29" s="26"/>
    </row>
    <row r="30" spans="1:4" x14ac:dyDescent="0.25">
      <c r="A30" s="9"/>
      <c r="B30" s="5" t="s">
        <v>21</v>
      </c>
      <c r="C30" s="5" t="s">
        <v>22</v>
      </c>
      <c r="D30" s="15" t="s">
        <v>23</v>
      </c>
    </row>
    <row r="31" spans="1:4" ht="15.75" thickBot="1" x14ac:dyDescent="0.3">
      <c r="A31" s="16" t="s">
        <v>20</v>
      </c>
      <c r="B31" s="20">
        <v>1E-4</v>
      </c>
      <c r="C31" s="20">
        <v>1E-4</v>
      </c>
      <c r="D31" s="20">
        <v>1E-4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3"/>
  <sheetViews>
    <sheetView zoomScaleNormal="100" workbookViewId="0">
      <selection activeCell="F27" sqref="F27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1" t="s">
        <v>28</v>
      </c>
      <c r="B2" s="22"/>
      <c r="C2" s="22"/>
      <c r="D2" s="23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2620000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4" t="s">
        <v>24</v>
      </c>
      <c r="B6" s="25"/>
      <c r="C6" s="25"/>
      <c r="D6" s="26"/>
    </row>
    <row r="7" spans="1:4" x14ac:dyDescent="0.25">
      <c r="A7" s="9" t="s">
        <v>16</v>
      </c>
      <c r="B7" s="17">
        <v>21.698010953352874</v>
      </c>
      <c r="C7" s="1"/>
      <c r="D7" s="10"/>
    </row>
    <row r="8" spans="1:4" x14ac:dyDescent="0.25">
      <c r="A8" s="9" t="s">
        <v>18</v>
      </c>
      <c r="B8" s="18">
        <v>0.31220115002201898</v>
      </c>
      <c r="C8" s="1"/>
      <c r="D8" s="10"/>
    </row>
    <row r="9" spans="1:4" x14ac:dyDescent="0.25">
      <c r="A9" s="9" t="s">
        <v>19</v>
      </c>
      <c r="B9" s="2">
        <f>1-B8</f>
        <v>0.68779884997798102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13.925576439780448</v>
      </c>
      <c r="C13" s="1"/>
      <c r="D13" s="10"/>
    </row>
    <row r="14" spans="1:4" x14ac:dyDescent="0.25">
      <c r="A14" s="12" t="s">
        <v>3</v>
      </c>
      <c r="B14" s="19">
        <v>0.65734721753539493</v>
      </c>
      <c r="C14" s="1"/>
      <c r="D14" s="10"/>
    </row>
    <row r="15" spans="1:4" x14ac:dyDescent="0.25">
      <c r="A15" s="12" t="s">
        <v>4</v>
      </c>
      <c r="B15" s="19">
        <v>0.41546564885496184</v>
      </c>
      <c r="C15" s="1"/>
      <c r="D15" s="10"/>
    </row>
    <row r="16" spans="1:4" x14ac:dyDescent="0.25">
      <c r="A16" s="12" t="s">
        <v>8</v>
      </c>
      <c r="B16" s="19">
        <v>3.2013471850586672</v>
      </c>
      <c r="C16" s="1"/>
      <c r="D16" s="10"/>
    </row>
    <row r="17" spans="1:4" x14ac:dyDescent="0.25">
      <c r="A17" s="12" t="s">
        <v>9</v>
      </c>
      <c r="B17" s="19">
        <v>1.5063332709463177</v>
      </c>
      <c r="C17" s="1"/>
      <c r="D17" s="10"/>
    </row>
    <row r="18" spans="1:4" x14ac:dyDescent="0.25">
      <c r="A18" s="12" t="s">
        <v>10</v>
      </c>
      <c r="B18" s="19">
        <v>0.4848895573367189</v>
      </c>
      <c r="C18" s="1"/>
      <c r="D18" s="10"/>
    </row>
    <row r="19" spans="1:4" ht="14.45" customHeight="1" x14ac:dyDescent="0.25">
      <c r="A19" s="12" t="s">
        <v>11</v>
      </c>
      <c r="B19" s="19">
        <v>0.21462977176922488</v>
      </c>
      <c r="C19" s="1"/>
      <c r="D19" s="10"/>
    </row>
    <row r="20" spans="1:4" ht="14.45" customHeight="1" x14ac:dyDescent="0.25">
      <c r="A20" s="12" t="s">
        <v>12</v>
      </c>
      <c r="B20" s="19">
        <v>0.19327286764120372</v>
      </c>
      <c r="C20" s="1"/>
      <c r="D20" s="10"/>
    </row>
    <row r="21" spans="1:4" ht="14.45" customHeight="1" x14ac:dyDescent="0.25">
      <c r="A21" s="12" t="s">
        <v>13</v>
      </c>
      <c r="B21" s="19">
        <v>0</v>
      </c>
      <c r="C21" s="1"/>
      <c r="D21" s="10"/>
    </row>
    <row r="22" spans="1:4" ht="14.45" customHeight="1" x14ac:dyDescent="0.25">
      <c r="A22" s="12" t="s">
        <v>14</v>
      </c>
      <c r="B22" s="19">
        <v>6.4109673343511432E-3</v>
      </c>
      <c r="C22" s="1"/>
      <c r="D22" s="10"/>
    </row>
    <row r="23" spans="1:4" ht="14.45" customHeight="1" x14ac:dyDescent="0.25">
      <c r="A23" s="12" t="s">
        <v>5</v>
      </c>
      <c r="B23" s="19">
        <v>0.17774541687968032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0.91499261021590284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21.698010953352874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4" t="s">
        <v>25</v>
      </c>
      <c r="B29" s="25"/>
      <c r="C29" s="25"/>
      <c r="D29" s="26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1E-4</v>
      </c>
      <c r="C31" s="20">
        <v>1E-4</v>
      </c>
      <c r="D31" s="20">
        <v>1E-4</v>
      </c>
    </row>
    <row r="32" spans="1:4" ht="14.45" customHeight="1" x14ac:dyDescent="0.25"/>
    <row r="33" ht="14.45" customHeight="1" x14ac:dyDescent="0.25"/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>
      <selection activeCell="F22" sqref="F22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1" t="s">
        <v>27</v>
      </c>
      <c r="B2" s="22"/>
      <c r="C2" s="22"/>
      <c r="D2" s="23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4160000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4" t="s">
        <v>24</v>
      </c>
      <c r="B6" s="25"/>
      <c r="C6" s="25"/>
      <c r="D6" s="26"/>
    </row>
    <row r="7" spans="1:4" x14ac:dyDescent="0.25">
      <c r="A7" s="9" t="s">
        <v>16</v>
      </c>
      <c r="B7" s="17">
        <v>19.168400038583304</v>
      </c>
      <c r="C7" s="1"/>
      <c r="D7" s="10"/>
    </row>
    <row r="8" spans="1:4" x14ac:dyDescent="0.25">
      <c r="A8" s="9" t="s">
        <v>18</v>
      </c>
      <c r="B8" s="18">
        <v>0.22232135761580263</v>
      </c>
      <c r="C8" s="1"/>
      <c r="D8" s="10"/>
    </row>
    <row r="9" spans="1:4" x14ac:dyDescent="0.25">
      <c r="A9" s="9" t="s">
        <v>19</v>
      </c>
      <c r="B9" s="2">
        <f>1-B8</f>
        <v>0.77767864238419737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12.567803424018219</v>
      </c>
      <c r="C13" s="1"/>
      <c r="D13" s="10"/>
    </row>
    <row r="14" spans="1:4" x14ac:dyDescent="0.25">
      <c r="A14" s="12" t="s">
        <v>3</v>
      </c>
      <c r="B14" s="19">
        <v>0.41577607304701325</v>
      </c>
      <c r="C14" s="1"/>
      <c r="D14" s="10"/>
    </row>
    <row r="15" spans="1:4" x14ac:dyDescent="0.25">
      <c r="A15" s="12" t="s">
        <v>4</v>
      </c>
      <c r="B15" s="19">
        <v>0.26136519230769228</v>
      </c>
      <c r="C15" s="1"/>
      <c r="D15" s="10"/>
    </row>
    <row r="16" spans="1:4" x14ac:dyDescent="0.25">
      <c r="A16" s="12" t="s">
        <v>8</v>
      </c>
      <c r="B16" s="19">
        <v>3.0031359086635399</v>
      </c>
      <c r="C16" s="1"/>
      <c r="D16" s="10"/>
    </row>
    <row r="17" spans="1:4" x14ac:dyDescent="0.25">
      <c r="A17" s="12" t="s">
        <v>9</v>
      </c>
      <c r="B17" s="19">
        <v>1.3802311567238459</v>
      </c>
      <c r="C17" s="1"/>
      <c r="D17" s="10"/>
    </row>
    <row r="18" spans="1:4" x14ac:dyDescent="0.25">
      <c r="A18" s="12" t="s">
        <v>10</v>
      </c>
      <c r="B18" s="19">
        <v>0.42084654602564892</v>
      </c>
      <c r="C18" s="1"/>
      <c r="D18" s="10"/>
    </row>
    <row r="19" spans="1:4" ht="14.45" customHeight="1" x14ac:dyDescent="0.25">
      <c r="A19" s="12" t="s">
        <v>11</v>
      </c>
      <c r="B19" s="19">
        <v>0.21038399175563099</v>
      </c>
      <c r="C19" s="1"/>
      <c r="D19" s="10"/>
    </row>
    <row r="20" spans="1:4" ht="14.45" customHeight="1" x14ac:dyDescent="0.25">
      <c r="A20" s="12" t="s">
        <v>12</v>
      </c>
      <c r="B20" s="19">
        <v>0.12247684510551728</v>
      </c>
      <c r="C20" s="1"/>
      <c r="D20" s="10"/>
    </row>
    <row r="21" spans="1:4" ht="14.45" customHeight="1" x14ac:dyDescent="0.25">
      <c r="A21" s="12" t="s">
        <v>13</v>
      </c>
      <c r="B21" s="19">
        <v>0</v>
      </c>
      <c r="C21" s="1"/>
      <c r="D21" s="10"/>
    </row>
    <row r="22" spans="1:4" ht="14.45" customHeight="1" x14ac:dyDescent="0.25">
      <c r="A22" s="12" t="s">
        <v>14</v>
      </c>
      <c r="B22" s="19">
        <v>4.0330740094615377E-3</v>
      </c>
      <c r="C22" s="1"/>
      <c r="D22" s="10"/>
    </row>
    <row r="23" spans="1:4" ht="14.45" customHeight="1" x14ac:dyDescent="0.25">
      <c r="A23" s="12" t="s">
        <v>5</v>
      </c>
      <c r="B23" s="19">
        <v>0.1694439592786979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0.61290386764803273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19.168400038583304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4" t="s">
        <v>25</v>
      </c>
      <c r="B29" s="25"/>
      <c r="C29" s="25"/>
      <c r="D29" s="26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1E-4</v>
      </c>
      <c r="C31" s="20">
        <v>1E-4</v>
      </c>
      <c r="D31" s="20">
        <v>1E-4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zoomScaleNormal="100" workbookViewId="0">
      <selection activeCell="D13" sqref="D13"/>
    </sheetView>
  </sheetViews>
  <sheetFormatPr defaultRowHeight="15" x14ac:dyDescent="0.25"/>
  <cols>
    <col min="1" max="1" width="36.85546875" customWidth="1"/>
    <col min="2" max="2" width="11" bestFit="1" customWidth="1"/>
  </cols>
  <sheetData>
    <row r="1" spans="1:4" x14ac:dyDescent="0.25">
      <c r="A1" s="6"/>
      <c r="B1" s="7"/>
      <c r="C1" s="7"/>
      <c r="D1" s="8"/>
    </row>
    <row r="2" spans="1:4" x14ac:dyDescent="0.25">
      <c r="A2" s="21" t="s">
        <v>26</v>
      </c>
      <c r="B2" s="22"/>
      <c r="C2" s="22"/>
      <c r="D2" s="23"/>
    </row>
    <row r="3" spans="1:4" x14ac:dyDescent="0.25">
      <c r="A3" s="9"/>
      <c r="B3" s="1"/>
      <c r="C3" s="1"/>
      <c r="D3" s="10"/>
    </row>
    <row r="4" spans="1:4" x14ac:dyDescent="0.25">
      <c r="A4" s="9" t="s">
        <v>0</v>
      </c>
      <c r="B4" s="11">
        <v>4800000</v>
      </c>
      <c r="C4" s="1"/>
      <c r="D4" s="10"/>
    </row>
    <row r="5" spans="1:4" x14ac:dyDescent="0.25">
      <c r="A5" s="9"/>
      <c r="B5" s="1"/>
      <c r="C5" s="1"/>
      <c r="D5" s="10"/>
    </row>
    <row r="6" spans="1:4" x14ac:dyDescent="0.25">
      <c r="A6" s="24" t="s">
        <v>24</v>
      </c>
      <c r="B6" s="25"/>
      <c r="C6" s="25"/>
      <c r="D6" s="26"/>
    </row>
    <row r="7" spans="1:4" x14ac:dyDescent="0.25">
      <c r="A7" s="9" t="s">
        <v>16</v>
      </c>
      <c r="B7" s="17">
        <v>18.621420565693882</v>
      </c>
      <c r="C7" s="1"/>
      <c r="D7" s="10"/>
    </row>
    <row r="8" spans="1:4" x14ac:dyDescent="0.25">
      <c r="A8" s="9" t="s">
        <v>18</v>
      </c>
      <c r="B8" s="18">
        <v>0.19856452799203309</v>
      </c>
      <c r="C8" s="1"/>
      <c r="D8" s="10"/>
    </row>
    <row r="9" spans="1:4" x14ac:dyDescent="0.25">
      <c r="A9" s="9" t="s">
        <v>19</v>
      </c>
      <c r="B9" s="2">
        <f>1-B8</f>
        <v>0.80143547200796694</v>
      </c>
      <c r="C9" s="1"/>
      <c r="D9" s="10"/>
    </row>
    <row r="10" spans="1:4" x14ac:dyDescent="0.25">
      <c r="A10" s="9"/>
      <c r="B10" s="1"/>
      <c r="C10" s="1"/>
      <c r="D10" s="10"/>
    </row>
    <row r="11" spans="1:4" x14ac:dyDescent="0.25">
      <c r="A11" s="9"/>
      <c r="B11" s="1"/>
      <c r="C11" s="1"/>
      <c r="D11" s="10"/>
    </row>
    <row r="12" spans="1:4" x14ac:dyDescent="0.25">
      <c r="A12" s="9" t="s">
        <v>1</v>
      </c>
      <c r="B12" s="1"/>
      <c r="C12" s="1"/>
      <c r="D12" s="10"/>
    </row>
    <row r="13" spans="1:4" x14ac:dyDescent="0.25">
      <c r="A13" s="12" t="s">
        <v>2</v>
      </c>
      <c r="B13" s="19">
        <v>12.277402185008583</v>
      </c>
      <c r="C13" s="1"/>
      <c r="D13" s="10"/>
    </row>
    <row r="14" spans="1:4" x14ac:dyDescent="0.25">
      <c r="A14" s="12" t="s">
        <v>3</v>
      </c>
      <c r="B14" s="19">
        <v>0.36156023048812874</v>
      </c>
      <c r="C14" s="1"/>
      <c r="D14" s="10"/>
    </row>
    <row r="15" spans="1:4" x14ac:dyDescent="0.25">
      <c r="A15" s="12" t="s">
        <v>4</v>
      </c>
      <c r="B15" s="19">
        <v>0.226775</v>
      </c>
      <c r="C15" s="1"/>
      <c r="D15" s="10"/>
    </row>
    <row r="16" spans="1:4" x14ac:dyDescent="0.25">
      <c r="A16" s="12" t="s">
        <v>8</v>
      </c>
      <c r="B16" s="19">
        <v>2.9623782861260488</v>
      </c>
      <c r="C16" s="1"/>
      <c r="D16" s="10"/>
    </row>
    <row r="17" spans="1:4" x14ac:dyDescent="0.25">
      <c r="A17" s="12" t="s">
        <v>9</v>
      </c>
      <c r="B17" s="19">
        <v>1.353558589959261</v>
      </c>
      <c r="C17" s="1"/>
      <c r="D17" s="10"/>
    </row>
    <row r="18" spans="1:4" x14ac:dyDescent="0.25">
      <c r="A18" s="12" t="s">
        <v>10</v>
      </c>
      <c r="B18" s="19">
        <v>0.40690825345373549</v>
      </c>
      <c r="C18" s="1"/>
      <c r="D18" s="10"/>
    </row>
    <row r="19" spans="1:4" ht="14.45" customHeight="1" x14ac:dyDescent="0.25">
      <c r="A19" s="12" t="s">
        <v>11</v>
      </c>
      <c r="B19" s="19">
        <v>0.20971543126828227</v>
      </c>
      <c r="C19" s="1"/>
      <c r="D19" s="10"/>
    </row>
    <row r="20" spans="1:4" ht="14.45" customHeight="1" x14ac:dyDescent="0.25">
      <c r="A20" s="12" t="s">
        <v>12</v>
      </c>
      <c r="B20" s="19">
        <v>0.10658896330360518</v>
      </c>
      <c r="C20" s="1"/>
      <c r="D20" s="10"/>
    </row>
    <row r="21" spans="1:4" ht="14.45" customHeight="1" x14ac:dyDescent="0.25">
      <c r="A21" s="12" t="s">
        <v>13</v>
      </c>
      <c r="B21" s="19">
        <v>0</v>
      </c>
      <c r="C21" s="1"/>
      <c r="D21" s="10"/>
    </row>
    <row r="22" spans="1:4" ht="14.45" customHeight="1" x14ac:dyDescent="0.25">
      <c r="A22" s="12" t="s">
        <v>14</v>
      </c>
      <c r="B22" s="19">
        <v>3.4993196699999989E-3</v>
      </c>
      <c r="C22" s="1"/>
      <c r="D22" s="10"/>
    </row>
    <row r="23" spans="1:4" ht="14.45" customHeight="1" x14ac:dyDescent="0.25">
      <c r="A23" s="12" t="s">
        <v>5</v>
      </c>
      <c r="B23" s="19">
        <v>0.16779809083403779</v>
      </c>
      <c r="C23" s="1"/>
      <c r="D23" s="10"/>
    </row>
    <row r="24" spans="1:4" ht="14.45" customHeight="1" x14ac:dyDescent="0.25">
      <c r="A24" s="12" t="s">
        <v>6</v>
      </c>
      <c r="B24" s="19">
        <v>0</v>
      </c>
      <c r="C24" s="1"/>
      <c r="D24" s="10"/>
    </row>
    <row r="25" spans="1:4" ht="14.45" customHeight="1" x14ac:dyDescent="0.25">
      <c r="A25" s="12" t="s">
        <v>7</v>
      </c>
      <c r="B25" s="19">
        <v>0.54523621558220225</v>
      </c>
      <c r="C25" s="1"/>
      <c r="D25" s="10"/>
    </row>
    <row r="26" spans="1:4" ht="14.45" customHeight="1" x14ac:dyDescent="0.25">
      <c r="A26" s="13" t="s">
        <v>17</v>
      </c>
      <c r="B26" s="3">
        <f>SUM(B13:B25)</f>
        <v>18.621420565693882</v>
      </c>
      <c r="C26" s="4"/>
      <c r="D26" s="14"/>
    </row>
    <row r="27" spans="1:4" ht="14.45" customHeight="1" x14ac:dyDescent="0.25">
      <c r="A27" s="9"/>
      <c r="B27" s="1"/>
      <c r="C27" s="1"/>
      <c r="D27" s="10"/>
    </row>
    <row r="28" spans="1:4" ht="14.45" customHeight="1" x14ac:dyDescent="0.25">
      <c r="A28" s="9"/>
      <c r="B28" s="1"/>
      <c r="C28" s="1"/>
      <c r="D28" s="10"/>
    </row>
    <row r="29" spans="1:4" ht="14.45" customHeight="1" x14ac:dyDescent="0.25">
      <c r="A29" s="24" t="s">
        <v>25</v>
      </c>
      <c r="B29" s="25"/>
      <c r="C29" s="25"/>
      <c r="D29" s="26"/>
    </row>
    <row r="30" spans="1:4" ht="14.45" customHeight="1" x14ac:dyDescent="0.25">
      <c r="A30" s="9"/>
      <c r="B30" s="5" t="s">
        <v>21</v>
      </c>
      <c r="C30" s="5" t="s">
        <v>22</v>
      </c>
      <c r="D30" s="15" t="s">
        <v>23</v>
      </c>
    </row>
    <row r="31" spans="1:4" ht="14.45" customHeight="1" thickBot="1" x14ac:dyDescent="0.3">
      <c r="A31" s="16" t="s">
        <v>20</v>
      </c>
      <c r="B31" s="20">
        <v>1E-4</v>
      </c>
      <c r="C31" s="20">
        <v>1E-4</v>
      </c>
      <c r="D31" s="20">
        <v>1E-4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Company>AHCCCS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Rodriguez, Celia</dc:creator>
  <cp:lastModifiedBy>Michael Kuzmin</cp:lastModifiedBy>
  <cp:lastPrinted>2017-11-28T21:43:24Z</cp:lastPrinted>
  <dcterms:created xsi:type="dcterms:W3CDTF">2017-07-05T21:50:21Z</dcterms:created>
  <dcterms:modified xsi:type="dcterms:W3CDTF">2018-01-23T21:58:04Z</dcterms:modified>
</cp:coreProperties>
</file>